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внесение изменений декабрь\"/>
    </mc:Choice>
  </mc:AlternateContent>
  <bookViews>
    <workbookView xWindow="0" yWindow="0" windowWidth="28800" windowHeight="11730" activeTab="1"/>
  </bookViews>
  <sheets>
    <sheet name="Прил. 1" sheetId="10" r:id="rId1"/>
    <sheet name="Прил. 2" sheetId="12" r:id="rId2"/>
  </sheets>
  <definedNames>
    <definedName name="_xlnm.Print_Titles" localSheetId="1">'Прил. 2'!$12:$15</definedName>
    <definedName name="_xlnm.Print_Area" localSheetId="0">'Прил. 1'!$A$5:$L$48</definedName>
    <definedName name="_xlnm.Print_Area" localSheetId="1">'Прил. 2'!$A$4:$F$50</definedName>
  </definedNames>
  <calcPr calcId="162913"/>
</workbook>
</file>

<file path=xl/calcChain.xml><?xml version="1.0" encoding="utf-8"?>
<calcChain xmlns="http://schemas.openxmlformats.org/spreadsheetml/2006/main">
  <c r="D47" i="12" l="1"/>
  <c r="I16" i="10" l="1"/>
  <c r="I27" i="10"/>
  <c r="I28" i="10"/>
  <c r="I30" i="10"/>
  <c r="I38" i="10" l="1"/>
  <c r="I40" i="10"/>
  <c r="L35" i="10" l="1"/>
  <c r="L34" i="10"/>
  <c r="I31" i="10"/>
  <c r="I33" i="10"/>
  <c r="L33" i="10" s="1"/>
  <c r="D45" i="12" l="1"/>
  <c r="D46" i="12" l="1"/>
  <c r="D43" i="12"/>
  <c r="D42" i="12"/>
  <c r="J36" i="10"/>
  <c r="K36" i="10"/>
  <c r="L40" i="10"/>
  <c r="L39" i="10"/>
  <c r="I36" i="10" l="1"/>
  <c r="E40" i="12"/>
  <c r="L37" i="10"/>
  <c r="L38" i="10"/>
  <c r="L41" i="10"/>
  <c r="I32" i="10"/>
  <c r="L32" i="10" s="1"/>
  <c r="L31" i="10"/>
  <c r="L30" i="10"/>
  <c r="K28" i="10"/>
  <c r="K27" i="10" s="1"/>
  <c r="K26" i="10" s="1"/>
  <c r="J28" i="10"/>
  <c r="J27" i="10" s="1"/>
  <c r="J26" i="10" s="1"/>
  <c r="L36" i="10" l="1"/>
  <c r="L28" i="10"/>
  <c r="I26" i="10"/>
  <c r="I21" i="10" l="1"/>
  <c r="L25" i="10"/>
  <c r="C58" i="12" l="1"/>
  <c r="L46" i="10" l="1"/>
  <c r="L45" i="10"/>
  <c r="D18" i="12" l="1"/>
  <c r="C34" i="12"/>
  <c r="C31" i="12"/>
  <c r="F62" i="12"/>
  <c r="E62" i="12"/>
  <c r="D62" i="12"/>
  <c r="C62" i="12" l="1"/>
  <c r="L47" i="10"/>
  <c r="K43" i="10"/>
  <c r="L44" i="10"/>
  <c r="E21" i="12"/>
  <c r="E18" i="12"/>
  <c r="D21" i="12"/>
  <c r="F21" i="12"/>
  <c r="F25" i="12"/>
  <c r="E25" i="12"/>
  <c r="D25" i="12"/>
  <c r="F51" i="12"/>
  <c r="E51" i="12"/>
  <c r="D51" i="12"/>
  <c r="C25" i="12" l="1"/>
  <c r="J43" i="10"/>
  <c r="J42" i="10" s="1"/>
  <c r="I43" i="10"/>
  <c r="C47" i="12"/>
  <c r="C45" i="12"/>
  <c r="L24" i="10"/>
  <c r="L23" i="10"/>
  <c r="D29" i="12" l="1"/>
  <c r="L43" i="10"/>
  <c r="K42" i="10"/>
  <c r="I42" i="10"/>
  <c r="L42" i="10" l="1"/>
  <c r="E19" i="12"/>
  <c r="F18" i="12"/>
  <c r="C53" i="12"/>
  <c r="C51" i="12"/>
  <c r="C61" i="12"/>
  <c r="C60" i="12"/>
  <c r="C59" i="12"/>
  <c r="C57" i="12"/>
  <c r="C56" i="12"/>
  <c r="C55" i="12"/>
  <c r="C54" i="12"/>
  <c r="K17" i="10"/>
  <c r="J17" i="10"/>
  <c r="K18" i="10"/>
  <c r="J18" i="10"/>
  <c r="C18" i="12" l="1"/>
  <c r="I19" i="10"/>
  <c r="C49" i="12"/>
  <c r="C48" i="12"/>
  <c r="C46" i="12"/>
  <c r="C44" i="12"/>
  <c r="C43" i="12"/>
  <c r="C42" i="12"/>
  <c r="L22" i="10"/>
  <c r="L21" i="10"/>
  <c r="L20" i="10"/>
  <c r="L19" i="10" l="1"/>
  <c r="I18" i="10"/>
  <c r="I17" i="10" s="1"/>
  <c r="C40" i="12" l="1"/>
  <c r="L18" i="10"/>
  <c r="L17" i="10"/>
  <c r="F29" i="12"/>
  <c r="E29" i="12"/>
  <c r="J15" i="10"/>
  <c r="I15" i="10"/>
  <c r="C29" i="12" l="1"/>
  <c r="K16" i="10"/>
  <c r="K15" i="10"/>
  <c r="L15" i="10" s="1"/>
  <c r="L26" i="10"/>
  <c r="J16" i="10"/>
  <c r="L27" i="10" l="1"/>
  <c r="L16" i="10"/>
  <c r="F20" i="12"/>
  <c r="E20" i="12"/>
  <c r="D20" i="12"/>
  <c r="F19" i="12"/>
  <c r="D19" i="12"/>
  <c r="F24" i="12"/>
  <c r="E24" i="12"/>
  <c r="D24" i="12"/>
  <c r="F23" i="12"/>
  <c r="F16" i="12" s="1"/>
  <c r="E23" i="12"/>
  <c r="E16" i="12" s="1"/>
  <c r="D23" i="12"/>
  <c r="D16" i="12" s="1"/>
  <c r="F22" i="12"/>
  <c r="E22" i="12"/>
  <c r="D22" i="12"/>
  <c r="F28" i="12"/>
  <c r="E28" i="12"/>
  <c r="D28" i="12"/>
  <c r="F27" i="12"/>
  <c r="E27" i="12"/>
  <c r="D27" i="12"/>
  <c r="F40" i="12"/>
  <c r="D40" i="12"/>
  <c r="C50" i="12"/>
  <c r="C27" i="12" l="1"/>
  <c r="C23" i="12"/>
  <c r="C19" i="12"/>
  <c r="C21" i="12"/>
  <c r="C28" i="12"/>
  <c r="C22" i="12"/>
  <c r="C24" i="12"/>
  <c r="C20" i="12"/>
  <c r="C16" i="12" l="1"/>
</calcChain>
</file>

<file path=xl/sharedStrings.xml><?xml version="1.0" encoding="utf-8"?>
<sst xmlns="http://schemas.openxmlformats.org/spreadsheetml/2006/main" count="265" uniqueCount="89">
  <si>
    <t>№ п/п</t>
  </si>
  <si>
    <t>Тыс. рублей</t>
  </si>
  <si>
    <t>№
 п/п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</si>
  <si>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</si>
  <si>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</si>
  <si>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</si>
  <si>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</si>
  <si>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</si>
  <si>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</si>
  <si>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</si>
  <si>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</si>
  <si>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</si>
  <si>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</si>
  <si>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</si>
  <si>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</si>
  <si>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</si>
  <si>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</si>
  <si>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</si>
  <si>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</si>
  <si>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</si>
  <si>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</si>
  <si>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</si>
  <si>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</si>
  <si>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</si>
  <si>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</si>
  <si>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</si>
  <si>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</si>
  <si>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</si>
  <si>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к муниципальной программе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</si>
  <si>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</si>
  <si>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</si>
  <si>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</si>
  <si>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</si>
  <si>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</si>
  <si>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</si>
  <si>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</si>
  <si>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</si>
  <si>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</si>
  <si>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</si>
  <si>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</si>
  <si>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</si>
  <si>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</si>
  <si>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</si>
  <si>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3. Средства Фонда содействия реформированию ЖКХ</t>
  </si>
  <si>
    <t>162</t>
  </si>
  <si>
    <t>0501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</si>
  <si>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</si>
  <si>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0412</t>
  </si>
  <si>
    <t xml:space="preserve">Мероприятие 2
</t>
  </si>
  <si>
    <t xml:space="preserve">Разработка документации по планировке и межеванию территории (софинансирование)         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</si>
  <si>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</si>
  <si>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</si>
  <si>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</si>
  <si>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</si>
  <si>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</si>
  <si>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</si>
  <si>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</si>
  <si>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</si>
  <si>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10300L4970</t>
  </si>
  <si>
    <t>0502</t>
  </si>
  <si>
    <t>102F367483</t>
  </si>
  <si>
    <t>102F36748S</t>
  </si>
  <si>
    <t>102F367484</t>
  </si>
  <si>
    <t>к постановлению администрации города</t>
  </si>
  <si>
    <t>4.Федеральный бюджет</t>
  </si>
  <si>
    <t xml:space="preserve">     к постановлению администрации города</t>
  </si>
  <si>
    <t xml:space="preserve">Первый год
 планового периода
2021
</t>
  </si>
  <si>
    <t xml:space="preserve">Второй год
 планового периода
2022
</t>
  </si>
  <si>
    <t xml:space="preserve">Третий год
 планового периода
2023
</t>
  </si>
  <si>
    <t>итого на период 2021-2023 годы</t>
  </si>
  <si>
    <t>Отдельные мероприятия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</si>
  <si>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</si>
  <si>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>Отдельные мероприятия, всего</t>
  </si>
  <si>
    <t>Всего по Программе "Создание условий для обеспечения доступным и комфортным жильем граждан города Назарово" на 2021 год и плановый период 2022-2023 годов, всего</t>
  </si>
  <si>
    <t xml:space="preserve"> «Создание условий для обеспечения доступным и комфортным жильем граждан города Назарово» на 2021 год и плановый период 2022-2023 годов</t>
  </si>
  <si>
    <t>прочие мероприятия в области коммунального хозяйства</t>
  </si>
  <si>
    <t>853</t>
  </si>
  <si>
    <t>322</t>
  </si>
  <si>
    <t xml:space="preserve">Мероприятие1 
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</si>
  <si>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</si>
  <si>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</si>
  <si>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</si>
  <si>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Мероприятие  2</t>
  </si>
  <si>
    <t>Приложение №1</t>
  </si>
  <si>
    <t xml:space="preserve">                    Приложение № 2</t>
  </si>
  <si>
    <t>от 30.12.2021</t>
  </si>
  <si>
    <t xml:space="preserve"> № 1489-п</t>
  </si>
  <si>
    <t xml:space="preserve">            №1489-п</t>
  </si>
  <si>
    <t xml:space="preserve"> от 30.12.2021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</si>
</sst>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0.000"/>
    <numFmt numFmtId="166" formatCode="?"/>
    <numFmt numFmtId="167" formatCode="0.00000"/>
    <numFmt numFmtId="168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4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0" fontId="14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left" vertical="top" wrapText="1"/>
    </xf>
    <xf numFmtId="167" fontId="12" fillId="0" borderId="1" xfId="0" applyNumberFormat="1" applyFont="1" applyBorder="1" applyAlignment="1">
      <alignment horizontal="justify" vertical="top" wrapText="1"/>
    </xf>
    <xf numFmtId="167" fontId="12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7" fontId="2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8" fontId="2" fillId="0" borderId="1" xfId="0" applyNumberFormat="1" applyFont="1" applyBorder="1" applyAlignment="1">
      <alignment horizontal="left" vertical="top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justify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49" fontId="18" fillId="2" borderId="1" xfId="0" applyNumberFormat="1" applyFont="1" applyFill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2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="75" zoomScaleNormal="75" zoomScaleSheetLayoutView="80" workbookViewId="0">
      <selection activeCell="C19" sqref="C19:C20"/>
    </sheetView>
  </sheetViews>
  <sheetFormatPr defaultColWidth="13.85546875" defaultRowHeight="15.75" x14ac:dyDescent="0.25"/>
  <cols>
    <col min="1" max="1" width="6.5703125" style="1" customWidth="1"/>
    <col min="2" max="2" width="22.7109375" style="1" customWidth="1"/>
    <col min="3" max="3" width="32.7109375" style="1" customWidth="1"/>
    <col min="4" max="4" width="29.28515625" style="1" customWidth="1"/>
    <col min="5" max="5" width="6.42578125" style="1" customWidth="1"/>
    <col min="6" max="6" width="7.42578125" style="1" customWidth="1"/>
    <col min="7" max="7" width="13.28515625" style="1" customWidth="1"/>
    <col min="8" max="8" width="7.140625" style="1" customWidth="1"/>
    <col min="9" max="10" width="14.28515625" style="1" bestFit="1" customWidth="1"/>
    <col min="11" max="11" width="14.7109375" style="1" customWidth="1"/>
    <col min="12" max="12" width="14.28515625" style="1" bestFit="1" customWidth="1"/>
    <col min="13" max="16384" width="13.85546875" style="1"/>
  </cols>
  <sheetData>
    <row r="1" spans="1:12" x14ac:dyDescent="0.25">
      <c r="K1" s="82" t="s">
        <v>83</v>
      </c>
      <c r="L1" s="83"/>
    </row>
    <row r="2" spans="1:12" x14ac:dyDescent="0.25">
      <c r="J2" s="1" t="s">
        <v>65</v>
      </c>
    </row>
    <row r="3" spans="1:12" x14ac:dyDescent="0.25">
      <c r="K3" s="1" t="s">
        <v>85</v>
      </c>
      <c r="L3" s="1" t="s">
        <v>86</v>
      </c>
    </row>
    <row r="5" spans="1:12" x14ac:dyDescent="0.2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x14ac:dyDescent="0.25">
      <c r="A6" s="77" t="s">
        <v>28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2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12" ht="19.5" x14ac:dyDescent="0.3">
      <c r="A10" s="99"/>
      <c r="B10" s="99"/>
      <c r="C10" s="99"/>
      <c r="D10" s="99"/>
      <c r="E10" s="99"/>
      <c r="F10" s="99"/>
      <c r="G10" s="99"/>
      <c r="H10" s="99"/>
      <c r="I10"/>
      <c r="J10"/>
      <c r="K10"/>
      <c r="L10"/>
    </row>
    <row r="11" spans="1:12" ht="15.75" customHeight="1" x14ac:dyDescent="0.25">
      <c r="A11" s="101" t="s">
        <v>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2" ht="43.5" customHeight="1" x14ac:dyDescent="0.25">
      <c r="A12" s="80" t="s">
        <v>2</v>
      </c>
      <c r="B12" s="80" t="s">
        <v>6</v>
      </c>
      <c r="C12" s="102" t="s">
        <v>7</v>
      </c>
      <c r="D12" s="80" t="s">
        <v>8</v>
      </c>
      <c r="E12" s="103" t="s">
        <v>14</v>
      </c>
      <c r="F12" s="103"/>
      <c r="G12" s="103"/>
      <c r="H12" s="103"/>
      <c r="I12" s="104"/>
      <c r="J12" s="104"/>
      <c r="K12" s="104"/>
      <c r="L12" s="105"/>
    </row>
    <row r="13" spans="1:12" ht="78.75" customHeight="1" x14ac:dyDescent="0.25">
      <c r="A13" s="80"/>
      <c r="B13" s="80"/>
      <c r="C13" s="102"/>
      <c r="D13" s="80"/>
      <c r="E13" s="2" t="s">
        <v>9</v>
      </c>
      <c r="F13" s="2" t="s">
        <v>10</v>
      </c>
      <c r="G13" s="2" t="s">
        <v>11</v>
      </c>
      <c r="H13" s="2" t="s">
        <v>12</v>
      </c>
      <c r="I13" s="21" t="s">
        <v>66</v>
      </c>
      <c r="J13" s="21" t="s">
        <v>67</v>
      </c>
      <c r="K13" s="21" t="s">
        <v>68</v>
      </c>
      <c r="L13" s="52" t="s">
        <v>69</v>
      </c>
    </row>
    <row r="14" spans="1:12" x14ac:dyDescent="0.25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11</v>
      </c>
      <c r="J14" s="2">
        <v>12</v>
      </c>
      <c r="K14" s="2">
        <v>13</v>
      </c>
      <c r="L14" s="2">
        <v>14</v>
      </c>
    </row>
    <row r="15" spans="1:12" ht="31.5" x14ac:dyDescent="0.25">
      <c r="A15" s="79">
        <v>1</v>
      </c>
      <c r="B15" s="81" t="s">
        <v>38</v>
      </c>
      <c r="C15" s="100" t="s">
        <v>74</v>
      </c>
      <c r="D15" s="16" t="s">
        <v>31</v>
      </c>
      <c r="E15" s="15" t="s">
        <v>35</v>
      </c>
      <c r="F15" s="15" t="s">
        <v>35</v>
      </c>
      <c r="G15" s="15" t="s">
        <v>35</v>
      </c>
      <c r="H15" s="15" t="s">
        <v>35</v>
      </c>
      <c r="I15" s="45">
        <f>I16</f>
        <v>118668.14125999999</v>
      </c>
      <c r="J15" s="45">
        <f>J17+J26+J42</f>
        <v>120686.05862</v>
      </c>
      <c r="K15" s="45">
        <f>K17+K26+K42</f>
        <v>2428.4274799999998</v>
      </c>
      <c r="L15" s="45">
        <f>I15+J15+K15</f>
        <v>241782.62735999998</v>
      </c>
    </row>
    <row r="16" spans="1:12" ht="73.5" customHeight="1" x14ac:dyDescent="0.25">
      <c r="A16" s="79"/>
      <c r="B16" s="81"/>
      <c r="C16" s="100"/>
      <c r="D16" s="17" t="s">
        <v>32</v>
      </c>
      <c r="E16" s="15" t="s">
        <v>35</v>
      </c>
      <c r="F16" s="15" t="s">
        <v>35</v>
      </c>
      <c r="G16" s="15" t="s">
        <v>35</v>
      </c>
      <c r="H16" s="15" t="s">
        <v>35</v>
      </c>
      <c r="I16" s="45">
        <f>I17+I26+I42+I47</f>
        <v>118668.14125999999</v>
      </c>
      <c r="J16" s="45">
        <f>J18+J27+J43</f>
        <v>120686.05862</v>
      </c>
      <c r="K16" s="45">
        <f>K18+K27+K43</f>
        <v>2428.4274799999998</v>
      </c>
      <c r="L16" s="45">
        <f t="shared" ref="L16:L27" si="0">I16+J16+K16</f>
        <v>241782.62735999998</v>
      </c>
    </row>
    <row r="17" spans="1:12" ht="31.5" x14ac:dyDescent="0.25">
      <c r="A17" s="79">
        <v>2</v>
      </c>
      <c r="B17" s="81" t="s">
        <v>36</v>
      </c>
      <c r="C17" s="81" t="s">
        <v>37</v>
      </c>
      <c r="D17" s="16" t="s">
        <v>31</v>
      </c>
      <c r="E17" s="15" t="s">
        <v>35</v>
      </c>
      <c r="F17" s="15" t="s">
        <v>35</v>
      </c>
      <c r="G17" s="15" t="s">
        <v>35</v>
      </c>
      <c r="H17" s="15" t="s">
        <v>35</v>
      </c>
      <c r="I17" s="44">
        <f>I18</f>
        <v>530.54891999999995</v>
      </c>
      <c r="J17" s="44">
        <f>+J19+J21</f>
        <v>0</v>
      </c>
      <c r="K17" s="44">
        <f>+K19+K21</f>
        <v>0</v>
      </c>
      <c r="L17" s="45">
        <f t="shared" si="0"/>
        <v>530.54891999999995</v>
      </c>
    </row>
    <row r="18" spans="1:12" ht="47.25" customHeight="1" x14ac:dyDescent="0.25">
      <c r="A18" s="79"/>
      <c r="B18" s="81"/>
      <c r="C18" s="81"/>
      <c r="D18" s="17" t="s">
        <v>32</v>
      </c>
      <c r="E18" s="15" t="s">
        <v>35</v>
      </c>
      <c r="F18" s="15" t="s">
        <v>35</v>
      </c>
      <c r="G18" s="15" t="s">
        <v>35</v>
      </c>
      <c r="H18" s="15" t="s">
        <v>35</v>
      </c>
      <c r="I18" s="44">
        <f>I19+I21</f>
        <v>530.54891999999995</v>
      </c>
      <c r="J18" s="44">
        <f>+J20+J22</f>
        <v>0</v>
      </c>
      <c r="K18" s="44">
        <f>+K20+K22</f>
        <v>0</v>
      </c>
      <c r="L18" s="45">
        <f t="shared" si="0"/>
        <v>530.54891999999995</v>
      </c>
    </row>
    <row r="19" spans="1:12" ht="39.75" customHeight="1" x14ac:dyDescent="0.25">
      <c r="A19" s="91">
        <v>3</v>
      </c>
      <c r="B19" s="84" t="s">
        <v>39</v>
      </c>
      <c r="C19" s="84" t="s">
        <v>49</v>
      </c>
      <c r="D19" s="13" t="s">
        <v>31</v>
      </c>
      <c r="E19" s="15" t="s">
        <v>35</v>
      </c>
      <c r="F19" s="26" t="s">
        <v>35</v>
      </c>
      <c r="G19" s="15" t="s">
        <v>35</v>
      </c>
      <c r="H19" s="15" t="s">
        <v>35</v>
      </c>
      <c r="I19" s="44">
        <f>I20</f>
        <v>300</v>
      </c>
      <c r="J19" s="44">
        <v>0</v>
      </c>
      <c r="K19" s="44">
        <v>0</v>
      </c>
      <c r="L19" s="45">
        <f t="shared" si="0"/>
        <v>300</v>
      </c>
    </row>
    <row r="20" spans="1:12" ht="94.5" customHeight="1" x14ac:dyDescent="0.25">
      <c r="A20" s="97"/>
      <c r="B20" s="85"/>
      <c r="C20" s="85"/>
      <c r="D20" s="18" t="s">
        <v>32</v>
      </c>
      <c r="E20" s="25">
        <v>162</v>
      </c>
      <c r="F20" s="27" t="s">
        <v>47</v>
      </c>
      <c r="G20" s="25">
        <v>1010044430</v>
      </c>
      <c r="H20" s="25">
        <v>244</v>
      </c>
      <c r="I20" s="44">
        <v>300</v>
      </c>
      <c r="J20" s="44">
        <v>0</v>
      </c>
      <c r="K20" s="44">
        <v>0</v>
      </c>
      <c r="L20" s="45">
        <f t="shared" si="0"/>
        <v>300</v>
      </c>
    </row>
    <row r="21" spans="1:12" ht="36" customHeight="1" x14ac:dyDescent="0.25">
      <c r="A21" s="91">
        <v>4</v>
      </c>
      <c r="B21" s="84" t="s">
        <v>48</v>
      </c>
      <c r="C21" s="84" t="s">
        <v>46</v>
      </c>
      <c r="D21" s="13" t="s">
        <v>31</v>
      </c>
      <c r="E21" s="15" t="s">
        <v>35</v>
      </c>
      <c r="F21" s="15" t="s">
        <v>35</v>
      </c>
      <c r="G21" s="15" t="s">
        <v>35</v>
      </c>
      <c r="H21" s="15" t="s">
        <v>35</v>
      </c>
      <c r="I21" s="44">
        <f>I22+I23+I24+I25</f>
        <v>230.54892000000001</v>
      </c>
      <c r="J21" s="44">
        <v>0</v>
      </c>
      <c r="K21" s="44">
        <v>0</v>
      </c>
      <c r="L21" s="45">
        <f t="shared" si="0"/>
        <v>230.54892000000001</v>
      </c>
    </row>
    <row r="22" spans="1:12" ht="53.25" customHeight="1" x14ac:dyDescent="0.25">
      <c r="A22" s="92"/>
      <c r="B22" s="95"/>
      <c r="C22" s="86"/>
      <c r="D22" s="18" t="s">
        <v>32</v>
      </c>
      <c r="E22" s="3">
        <v>162</v>
      </c>
      <c r="F22" s="19" t="s">
        <v>59</v>
      </c>
      <c r="G22" s="14" t="s">
        <v>34</v>
      </c>
      <c r="H22" s="3">
        <v>414</v>
      </c>
      <c r="I22" s="44">
        <v>0</v>
      </c>
      <c r="J22" s="44">
        <v>0</v>
      </c>
      <c r="K22" s="44">
        <v>0</v>
      </c>
      <c r="L22" s="45">
        <f t="shared" si="0"/>
        <v>0</v>
      </c>
    </row>
    <row r="23" spans="1:12" ht="36" customHeight="1" x14ac:dyDescent="0.25">
      <c r="A23" s="93"/>
      <c r="B23" s="90"/>
      <c r="C23" s="86"/>
      <c r="D23" s="18" t="s">
        <v>32</v>
      </c>
      <c r="E23" s="43">
        <v>162</v>
      </c>
      <c r="F23" s="19" t="s">
        <v>59</v>
      </c>
      <c r="G23" s="43" t="s">
        <v>34</v>
      </c>
      <c r="H23" s="43">
        <v>414</v>
      </c>
      <c r="I23" s="44">
        <v>0</v>
      </c>
      <c r="J23" s="44">
        <v>0</v>
      </c>
      <c r="K23" s="44">
        <v>0</v>
      </c>
      <c r="L23" s="45">
        <f t="shared" si="0"/>
        <v>0</v>
      </c>
    </row>
    <row r="24" spans="1:12" ht="39" customHeight="1" x14ac:dyDescent="0.25">
      <c r="A24" s="93"/>
      <c r="B24" s="90"/>
      <c r="C24" s="87"/>
      <c r="D24" s="18" t="s">
        <v>32</v>
      </c>
      <c r="E24" s="43">
        <v>162</v>
      </c>
      <c r="F24" s="19" t="s">
        <v>59</v>
      </c>
      <c r="G24" s="43" t="s">
        <v>34</v>
      </c>
      <c r="H24" s="43">
        <v>244</v>
      </c>
      <c r="I24" s="44">
        <v>0</v>
      </c>
      <c r="J24" s="44">
        <v>0</v>
      </c>
      <c r="K24" s="44">
        <v>0</v>
      </c>
      <c r="L24" s="45">
        <f t="shared" si="0"/>
        <v>0</v>
      </c>
    </row>
    <row r="25" spans="1:12" ht="39" customHeight="1" x14ac:dyDescent="0.25">
      <c r="A25" s="94"/>
      <c r="B25" s="96"/>
      <c r="C25" s="70" t="s">
        <v>75</v>
      </c>
      <c r="D25" s="18" t="s">
        <v>32</v>
      </c>
      <c r="E25" s="65">
        <v>162</v>
      </c>
      <c r="F25" s="19" t="s">
        <v>59</v>
      </c>
      <c r="G25" s="65">
        <v>1010045120</v>
      </c>
      <c r="H25" s="65">
        <v>831</v>
      </c>
      <c r="I25" s="66">
        <v>230.54892000000001</v>
      </c>
      <c r="J25" s="66">
        <v>0</v>
      </c>
      <c r="K25" s="66">
        <v>0</v>
      </c>
      <c r="L25" s="45">
        <f t="shared" si="0"/>
        <v>230.54892000000001</v>
      </c>
    </row>
    <row r="26" spans="1:12" ht="31.5" x14ac:dyDescent="0.25">
      <c r="A26" s="91">
        <v>5</v>
      </c>
      <c r="B26" s="106" t="s">
        <v>40</v>
      </c>
      <c r="C26" s="106" t="s">
        <v>41</v>
      </c>
      <c r="D26" s="16" t="s">
        <v>31</v>
      </c>
      <c r="E26" s="15" t="s">
        <v>35</v>
      </c>
      <c r="F26" s="15" t="s">
        <v>35</v>
      </c>
      <c r="G26" s="15" t="s">
        <v>35</v>
      </c>
      <c r="H26" s="15" t="s">
        <v>35</v>
      </c>
      <c r="I26" s="44">
        <f>I27</f>
        <v>114469.47377999999</v>
      </c>
      <c r="J26" s="44">
        <f>J27</f>
        <v>118423.01755999999</v>
      </c>
      <c r="K26" s="44">
        <f>K27</f>
        <v>145.97837999999999</v>
      </c>
      <c r="L26" s="45">
        <f t="shared" si="0"/>
        <v>233038.46971999996</v>
      </c>
    </row>
    <row r="27" spans="1:12" ht="52.5" customHeight="1" x14ac:dyDescent="0.25">
      <c r="A27" s="97"/>
      <c r="B27" s="107"/>
      <c r="C27" s="107"/>
      <c r="D27" s="17" t="s">
        <v>32</v>
      </c>
      <c r="E27" s="15" t="s">
        <v>35</v>
      </c>
      <c r="F27" s="15" t="s">
        <v>35</v>
      </c>
      <c r="G27" s="15" t="s">
        <v>35</v>
      </c>
      <c r="H27" s="15" t="s">
        <v>35</v>
      </c>
      <c r="I27" s="44">
        <f>I28+I36</f>
        <v>114469.47377999999</v>
      </c>
      <c r="J27" s="44">
        <f>J28+J36</f>
        <v>118423.01755999999</v>
      </c>
      <c r="K27" s="44">
        <f>K28+K36</f>
        <v>145.97837999999999</v>
      </c>
      <c r="L27" s="45">
        <f t="shared" si="0"/>
        <v>233038.46971999996</v>
      </c>
    </row>
    <row r="28" spans="1:12" ht="52.5" customHeight="1" x14ac:dyDescent="0.25">
      <c r="A28" s="71">
        <v>6</v>
      </c>
      <c r="B28" s="88" t="s">
        <v>78</v>
      </c>
      <c r="C28" s="88" t="s">
        <v>42</v>
      </c>
      <c r="D28" s="18" t="s">
        <v>31</v>
      </c>
      <c r="E28" s="23" t="s">
        <v>35</v>
      </c>
      <c r="F28" s="23" t="s">
        <v>35</v>
      </c>
      <c r="G28" s="23" t="s">
        <v>35</v>
      </c>
      <c r="H28" s="23" t="s">
        <v>35</v>
      </c>
      <c r="I28" s="67">
        <f>I29+I30+I31+I32+I33+I34+I35</f>
        <v>77938.287779999984</v>
      </c>
      <c r="J28" s="67">
        <f>J29+J30+J31+J32+J35</f>
        <v>304.41755999999998</v>
      </c>
      <c r="K28" s="67">
        <f>K29+K30+K31+K32+K35</f>
        <v>145.97837999999999</v>
      </c>
      <c r="L28" s="67">
        <f>L29+L30+L31+L32+L35</f>
        <v>74512.915459999989</v>
      </c>
    </row>
    <row r="29" spans="1:12" ht="52.5" customHeight="1" x14ac:dyDescent="0.25">
      <c r="A29" s="71"/>
      <c r="B29" s="90"/>
      <c r="C29" s="90"/>
      <c r="D29" s="18" t="s">
        <v>32</v>
      </c>
      <c r="E29" s="69" t="s">
        <v>44</v>
      </c>
      <c r="F29" s="69" t="s">
        <v>45</v>
      </c>
      <c r="G29" s="69" t="s">
        <v>61</v>
      </c>
      <c r="H29" s="69" t="s">
        <v>76</v>
      </c>
      <c r="I29" s="67">
        <v>372.88261</v>
      </c>
      <c r="J29" s="67">
        <v>304.41755999999998</v>
      </c>
      <c r="K29" s="67">
        <v>145.97837999999999</v>
      </c>
      <c r="L29" s="68">
        <v>1197.32619</v>
      </c>
    </row>
    <row r="30" spans="1:12" ht="52.5" customHeight="1" x14ac:dyDescent="0.25">
      <c r="A30" s="71"/>
      <c r="B30" s="90"/>
      <c r="C30" s="90"/>
      <c r="D30" s="18" t="s">
        <v>32</v>
      </c>
      <c r="E30" s="69" t="s">
        <v>44</v>
      </c>
      <c r="F30" s="69" t="s">
        <v>45</v>
      </c>
      <c r="G30" s="69" t="s">
        <v>60</v>
      </c>
      <c r="H30" s="69" t="s">
        <v>76</v>
      </c>
      <c r="I30" s="67">
        <f>40138.12479</f>
        <v>40138.124790000002</v>
      </c>
      <c r="J30" s="67">
        <v>0</v>
      </c>
      <c r="K30" s="67">
        <v>0</v>
      </c>
      <c r="L30" s="68">
        <f>I30</f>
        <v>40138.124790000002</v>
      </c>
    </row>
    <row r="31" spans="1:12" ht="52.5" customHeight="1" x14ac:dyDescent="0.25">
      <c r="A31" s="71"/>
      <c r="B31" s="90"/>
      <c r="C31" s="90"/>
      <c r="D31" s="18" t="s">
        <v>32</v>
      </c>
      <c r="E31" s="69" t="s">
        <v>44</v>
      </c>
      <c r="F31" s="69" t="s">
        <v>45</v>
      </c>
      <c r="G31" s="69" t="s">
        <v>62</v>
      </c>
      <c r="H31" s="69" t="s">
        <v>76</v>
      </c>
      <c r="I31" s="67">
        <f>28683.35476-1542.09648-605.08067-4072.94492</f>
        <v>22463.232689999997</v>
      </c>
      <c r="J31" s="67">
        <v>0</v>
      </c>
      <c r="K31" s="67">
        <v>0</v>
      </c>
      <c r="L31" s="68">
        <f t="shared" ref="L31:L32" si="1">I31</f>
        <v>22463.232689999997</v>
      </c>
    </row>
    <row r="32" spans="1:12" ht="52.5" customHeight="1" x14ac:dyDescent="0.25">
      <c r="A32" s="71"/>
      <c r="B32" s="90"/>
      <c r="C32" s="90"/>
      <c r="D32" s="18" t="s">
        <v>32</v>
      </c>
      <c r="E32" s="69" t="s">
        <v>44</v>
      </c>
      <c r="F32" s="69" t="s">
        <v>57</v>
      </c>
      <c r="G32" s="69" t="s">
        <v>60</v>
      </c>
      <c r="H32" s="69" t="s">
        <v>77</v>
      </c>
      <c r="I32" s="67">
        <f>6641286.87/1000</f>
        <v>6641.2868699999999</v>
      </c>
      <c r="J32" s="67">
        <v>0</v>
      </c>
      <c r="K32" s="67">
        <v>0</v>
      </c>
      <c r="L32" s="68">
        <f t="shared" si="1"/>
        <v>6641.2868699999999</v>
      </c>
    </row>
    <row r="33" spans="1:12" ht="52.5" customHeight="1" x14ac:dyDescent="0.25">
      <c r="A33" s="76"/>
      <c r="B33" s="90"/>
      <c r="C33" s="90"/>
      <c r="D33" s="18" t="s">
        <v>32</v>
      </c>
      <c r="E33" s="69" t="s">
        <v>44</v>
      </c>
      <c r="F33" s="69" t="s">
        <v>57</v>
      </c>
      <c r="G33" s="69" t="s">
        <v>62</v>
      </c>
      <c r="H33" s="69" t="s">
        <v>77</v>
      </c>
      <c r="I33" s="67">
        <f>1542096.48/1000</f>
        <v>1542.0964799999999</v>
      </c>
      <c r="J33" s="67">
        <v>0</v>
      </c>
      <c r="K33" s="67">
        <v>0</v>
      </c>
      <c r="L33" s="68">
        <f t="shared" ref="L33" si="2">I33</f>
        <v>1542.0964799999999</v>
      </c>
    </row>
    <row r="34" spans="1:12" ht="52.5" customHeight="1" x14ac:dyDescent="0.25">
      <c r="A34" s="76"/>
      <c r="B34" s="90"/>
      <c r="C34" s="90"/>
      <c r="D34" s="18" t="s">
        <v>32</v>
      </c>
      <c r="E34" s="69" t="s">
        <v>44</v>
      </c>
      <c r="F34" s="69" t="s">
        <v>45</v>
      </c>
      <c r="G34" s="69" t="s">
        <v>60</v>
      </c>
      <c r="H34" s="69" t="s">
        <v>33</v>
      </c>
      <c r="I34" s="67">
        <v>2707.7194199999999</v>
      </c>
      <c r="J34" s="67">
        <v>0</v>
      </c>
      <c r="K34" s="67">
        <v>0</v>
      </c>
      <c r="L34" s="68">
        <f>K34+J34+I34</f>
        <v>2707.7194199999999</v>
      </c>
    </row>
    <row r="35" spans="1:12" ht="52.5" customHeight="1" x14ac:dyDescent="0.25">
      <c r="A35" s="76"/>
      <c r="B35" s="96"/>
      <c r="C35" s="96"/>
      <c r="D35" s="18" t="s">
        <v>32</v>
      </c>
      <c r="E35" s="69" t="s">
        <v>44</v>
      </c>
      <c r="F35" s="69" t="s">
        <v>45</v>
      </c>
      <c r="G35" s="69" t="s">
        <v>62</v>
      </c>
      <c r="H35" s="69" t="s">
        <v>33</v>
      </c>
      <c r="I35" s="67">
        <v>4072.9449199999999</v>
      </c>
      <c r="J35" s="67">
        <v>0</v>
      </c>
      <c r="K35" s="67">
        <v>0</v>
      </c>
      <c r="L35" s="68">
        <f>K35+J35+I35</f>
        <v>4072.9449199999999</v>
      </c>
    </row>
    <row r="36" spans="1:12" ht="39.75" customHeight="1" x14ac:dyDescent="0.25">
      <c r="A36" s="91">
        <v>7</v>
      </c>
      <c r="B36" s="88" t="s">
        <v>82</v>
      </c>
      <c r="C36" s="88" t="s">
        <v>79</v>
      </c>
      <c r="D36" s="18" t="s">
        <v>31</v>
      </c>
      <c r="E36" s="23" t="s">
        <v>35</v>
      </c>
      <c r="F36" s="23" t="s">
        <v>35</v>
      </c>
      <c r="G36" s="23" t="s">
        <v>35</v>
      </c>
      <c r="H36" s="23" t="s">
        <v>35</v>
      </c>
      <c r="I36" s="67">
        <f>I37+I38+I41+I39+I40</f>
        <v>36531.186000000002</v>
      </c>
      <c r="J36" s="67">
        <f t="shared" ref="J36:L36" si="3">J37+J38+J41+J39+J40</f>
        <v>118118.59999999999</v>
      </c>
      <c r="K36" s="67">
        <f t="shared" si="3"/>
        <v>0</v>
      </c>
      <c r="L36" s="67">
        <f t="shared" si="3"/>
        <v>154649.78599999999</v>
      </c>
    </row>
    <row r="37" spans="1:12" ht="39.75" customHeight="1" x14ac:dyDescent="0.25">
      <c r="A37" s="92"/>
      <c r="B37" s="89"/>
      <c r="C37" s="89"/>
      <c r="D37" s="18" t="s">
        <v>32</v>
      </c>
      <c r="E37" s="69" t="s">
        <v>44</v>
      </c>
      <c r="F37" s="69" t="s">
        <v>45</v>
      </c>
      <c r="G37" s="69" t="s">
        <v>80</v>
      </c>
      <c r="H37" s="69" t="s">
        <v>81</v>
      </c>
      <c r="I37" s="67">
        <v>0</v>
      </c>
      <c r="J37" s="67">
        <v>5308.4</v>
      </c>
      <c r="K37" s="67">
        <v>0</v>
      </c>
      <c r="L37" s="68">
        <f>I37+J37+K37</f>
        <v>5308.4</v>
      </c>
    </row>
    <row r="38" spans="1:12" ht="37.5" customHeight="1" x14ac:dyDescent="0.25">
      <c r="A38" s="93"/>
      <c r="B38" s="90"/>
      <c r="C38" s="89"/>
      <c r="D38" s="18" t="s">
        <v>32</v>
      </c>
      <c r="E38" s="69" t="s">
        <v>44</v>
      </c>
      <c r="F38" s="69" t="s">
        <v>45</v>
      </c>
      <c r="G38" s="69" t="s">
        <v>80</v>
      </c>
      <c r="H38" s="69" t="s">
        <v>76</v>
      </c>
      <c r="I38" s="67">
        <f>35000-8849.98441-1531.186+2677.27487+381.17041</f>
        <v>27677.274870000001</v>
      </c>
      <c r="J38" s="67">
        <v>112810.2</v>
      </c>
      <c r="K38" s="67">
        <v>0</v>
      </c>
      <c r="L38" s="68">
        <f>I38+J38+K38</f>
        <v>140487.47487000001</v>
      </c>
    </row>
    <row r="39" spans="1:12" ht="37.5" customHeight="1" x14ac:dyDescent="0.25">
      <c r="A39" s="93"/>
      <c r="B39" s="90"/>
      <c r="C39" s="89"/>
      <c r="D39" s="18" t="s">
        <v>32</v>
      </c>
      <c r="E39" s="69" t="s">
        <v>44</v>
      </c>
      <c r="F39" s="69" t="s">
        <v>45</v>
      </c>
      <c r="G39" s="69" t="s">
        <v>80</v>
      </c>
      <c r="H39" s="74" t="s">
        <v>76</v>
      </c>
      <c r="I39" s="67">
        <v>1531.1859999999999</v>
      </c>
      <c r="J39" s="67">
        <v>0</v>
      </c>
      <c r="K39" s="67">
        <v>0</v>
      </c>
      <c r="L39" s="68">
        <f>I39+J39+K39</f>
        <v>1531.1859999999999</v>
      </c>
    </row>
    <row r="40" spans="1:12" ht="37.5" customHeight="1" x14ac:dyDescent="0.25">
      <c r="A40" s="93"/>
      <c r="B40" s="90"/>
      <c r="C40" s="89"/>
      <c r="D40" s="18" t="s">
        <v>32</v>
      </c>
      <c r="E40" s="69" t="s">
        <v>44</v>
      </c>
      <c r="F40" s="69" t="s">
        <v>45</v>
      </c>
      <c r="G40" s="69" t="s">
        <v>80</v>
      </c>
      <c r="H40" s="75" t="s">
        <v>33</v>
      </c>
      <c r="I40" s="67">
        <f>8849.98441+1531.186-2677.27487-381.17041</f>
        <v>7322.7251299999989</v>
      </c>
      <c r="J40" s="67">
        <v>0</v>
      </c>
      <c r="K40" s="67">
        <v>0</v>
      </c>
      <c r="L40" s="68">
        <f>I40+J40+K40</f>
        <v>7322.7251299999989</v>
      </c>
    </row>
    <row r="41" spans="1:12" ht="36" customHeight="1" x14ac:dyDescent="0.25">
      <c r="A41" s="93"/>
      <c r="B41" s="90"/>
      <c r="C41" s="89"/>
      <c r="D41" s="18" t="s">
        <v>32</v>
      </c>
      <c r="E41" s="69" t="s">
        <v>44</v>
      </c>
      <c r="F41" s="69" t="s">
        <v>45</v>
      </c>
      <c r="G41" s="69" t="s">
        <v>80</v>
      </c>
      <c r="H41" s="75" t="s">
        <v>33</v>
      </c>
      <c r="I41" s="67">
        <v>0</v>
      </c>
      <c r="J41" s="67">
        <v>0</v>
      </c>
      <c r="K41" s="67">
        <v>0</v>
      </c>
      <c r="L41" s="68">
        <f>I41+J41+K41</f>
        <v>0</v>
      </c>
    </row>
    <row r="42" spans="1:12" ht="43.5" customHeight="1" x14ac:dyDescent="0.25">
      <c r="A42" s="91">
        <v>8</v>
      </c>
      <c r="B42" s="108" t="s">
        <v>51</v>
      </c>
      <c r="C42" s="110" t="s">
        <v>52</v>
      </c>
      <c r="D42" s="31" t="s">
        <v>31</v>
      </c>
      <c r="E42" s="32" t="s">
        <v>35</v>
      </c>
      <c r="F42" s="32" t="s">
        <v>35</v>
      </c>
      <c r="G42" s="32" t="s">
        <v>35</v>
      </c>
      <c r="H42" s="32" t="s">
        <v>35</v>
      </c>
      <c r="I42" s="48">
        <f>I43</f>
        <v>1968.1185600000001</v>
      </c>
      <c r="J42" s="44">
        <f>J43</f>
        <v>2263.04106</v>
      </c>
      <c r="K42" s="44">
        <f>K43</f>
        <v>2282.4490999999998</v>
      </c>
      <c r="L42" s="45">
        <f t="shared" ref="L42:L43" si="4">I42+J42+K42</f>
        <v>6513.6087200000002</v>
      </c>
    </row>
    <row r="43" spans="1:12" ht="48.75" customHeight="1" x14ac:dyDescent="0.25">
      <c r="A43" s="94"/>
      <c r="B43" s="109"/>
      <c r="C43" s="110"/>
      <c r="D43" s="17" t="s">
        <v>32</v>
      </c>
      <c r="E43" s="32" t="s">
        <v>35</v>
      </c>
      <c r="F43" s="32" t="s">
        <v>35</v>
      </c>
      <c r="G43" s="32" t="s">
        <v>35</v>
      </c>
      <c r="H43" s="32" t="s">
        <v>35</v>
      </c>
      <c r="I43" s="48">
        <f>I44+I45+I46</f>
        <v>1968.1185600000001</v>
      </c>
      <c r="J43" s="48">
        <f>J44+J45+J46</f>
        <v>2263.04106</v>
      </c>
      <c r="K43" s="48">
        <f>K44+K45+K46</f>
        <v>2282.4490999999998</v>
      </c>
      <c r="L43" s="45">
        <f t="shared" si="4"/>
        <v>6513.6087200000002</v>
      </c>
    </row>
    <row r="44" spans="1:12" ht="57" customHeight="1" x14ac:dyDescent="0.25">
      <c r="A44" s="30">
        <v>9</v>
      </c>
      <c r="B44" s="35"/>
      <c r="C44" s="36" t="s">
        <v>53</v>
      </c>
      <c r="D44" s="37" t="s">
        <v>56</v>
      </c>
      <c r="E44" s="38">
        <v>162</v>
      </c>
      <c r="F44" s="39" t="s">
        <v>57</v>
      </c>
      <c r="G44" s="40" t="s">
        <v>58</v>
      </c>
      <c r="H44" s="38">
        <v>322</v>
      </c>
      <c r="I44" s="46">
        <v>757.72564999999997</v>
      </c>
      <c r="J44" s="46">
        <v>757.72564999999997</v>
      </c>
      <c r="K44" s="46">
        <v>757.72564999999997</v>
      </c>
      <c r="L44" s="47">
        <f>I44+J44+K44</f>
        <v>2273.17695</v>
      </c>
    </row>
    <row r="45" spans="1:12" ht="46.5" customHeight="1" x14ac:dyDescent="0.25">
      <c r="A45" s="30">
        <v>10</v>
      </c>
      <c r="B45" s="35"/>
      <c r="C45" s="34" t="s">
        <v>54</v>
      </c>
      <c r="D45" s="37" t="s">
        <v>56</v>
      </c>
      <c r="E45" s="38">
        <v>162</v>
      </c>
      <c r="F45" s="39" t="s">
        <v>57</v>
      </c>
      <c r="G45" s="40" t="s">
        <v>58</v>
      </c>
      <c r="H45" s="38">
        <v>322</v>
      </c>
      <c r="I45" s="45">
        <v>386.60987</v>
      </c>
      <c r="J45" s="45">
        <v>417.83717000000001</v>
      </c>
      <c r="K45" s="45">
        <v>415.13400999999999</v>
      </c>
      <c r="L45" s="48">
        <f>I45+J45+K45</f>
        <v>1219.58105</v>
      </c>
    </row>
    <row r="46" spans="1:12" ht="49.5" customHeight="1" x14ac:dyDescent="0.25">
      <c r="A46" s="30">
        <v>11</v>
      </c>
      <c r="B46" s="35"/>
      <c r="C46" s="34" t="s">
        <v>55</v>
      </c>
      <c r="D46" s="37" t="s">
        <v>56</v>
      </c>
      <c r="E46" s="38">
        <v>162</v>
      </c>
      <c r="F46" s="39" t="s">
        <v>57</v>
      </c>
      <c r="G46" s="40" t="s">
        <v>58</v>
      </c>
      <c r="H46" s="38">
        <v>322</v>
      </c>
      <c r="I46" s="45">
        <v>823.78304000000003</v>
      </c>
      <c r="J46" s="45">
        <v>1087.4782399999999</v>
      </c>
      <c r="K46" s="45">
        <v>1109.58944</v>
      </c>
      <c r="L46" s="48">
        <f>I46+J46+K46</f>
        <v>3020.8507199999999</v>
      </c>
    </row>
    <row r="47" spans="1:12" ht="126" x14ac:dyDescent="0.25">
      <c r="A47" s="72">
        <v>12</v>
      </c>
      <c r="B47" s="58" t="s">
        <v>70</v>
      </c>
      <c r="C47" s="57" t="s">
        <v>71</v>
      </c>
      <c r="D47" s="37" t="s">
        <v>56</v>
      </c>
      <c r="E47" s="19" t="s">
        <v>44</v>
      </c>
      <c r="F47" s="19" t="s">
        <v>45</v>
      </c>
      <c r="G47" s="59">
        <v>1090045150</v>
      </c>
      <c r="H47" s="19" t="s">
        <v>33</v>
      </c>
      <c r="I47" s="63">
        <v>1700</v>
      </c>
      <c r="J47" s="63">
        <v>0</v>
      </c>
      <c r="K47" s="63">
        <v>0</v>
      </c>
      <c r="L47" s="63">
        <f>I47+J47+K47</f>
        <v>1700</v>
      </c>
    </row>
    <row r="48" spans="1:12" ht="64.5" customHeight="1" x14ac:dyDescent="0.25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</row>
    <row r="49" spans="1:12" x14ac:dyDescent="0.25">
      <c r="A49" s="11"/>
      <c r="B49"/>
      <c r="C49"/>
      <c r="D49"/>
      <c r="E49"/>
      <c r="F49"/>
      <c r="G49"/>
      <c r="H49"/>
      <c r="I49"/>
      <c r="J49"/>
      <c r="K49"/>
      <c r="L49"/>
    </row>
    <row r="50" spans="1:12" x14ac:dyDescent="0.25">
      <c r="A50" s="11"/>
      <c r="B50"/>
      <c r="C50"/>
      <c r="D50"/>
      <c r="E50"/>
      <c r="F50"/>
      <c r="G50"/>
      <c r="H50"/>
      <c r="I50"/>
      <c r="J50"/>
      <c r="K50"/>
      <c r="L50"/>
    </row>
    <row r="51" spans="1:12" x14ac:dyDescent="0.25">
      <c r="A51" s="11"/>
      <c r="B51"/>
      <c r="C51"/>
      <c r="D51"/>
      <c r="E51"/>
      <c r="F51"/>
      <c r="G51"/>
      <c r="H51"/>
      <c r="I51"/>
      <c r="J51"/>
      <c r="K51"/>
      <c r="L51"/>
    </row>
  </sheetData>
  <mergeCells count="37">
    <mergeCell ref="A48:L48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A26:A27"/>
    <mergeCell ref="C26:C27"/>
    <mergeCell ref="B42:B43"/>
    <mergeCell ref="C42:C43"/>
    <mergeCell ref="A42:A43"/>
    <mergeCell ref="B26:B27"/>
    <mergeCell ref="C19:C20"/>
    <mergeCell ref="C21:C24"/>
    <mergeCell ref="C36:C41"/>
    <mergeCell ref="B36:B41"/>
    <mergeCell ref="A36:A41"/>
    <mergeCell ref="A21:A25"/>
    <mergeCell ref="B21:B25"/>
    <mergeCell ref="B28:B35"/>
    <mergeCell ref="C28:C35"/>
    <mergeCell ref="B19:B20"/>
    <mergeCell ref="A19:A20"/>
    <mergeCell ref="A12:A13"/>
    <mergeCell ref="A17:A18"/>
    <mergeCell ref="B17:B18"/>
    <mergeCell ref="K1:L1"/>
    <mergeCell ref="A5:L5"/>
    <mergeCell ref="A6:L6"/>
    <mergeCell ref="A8:L8"/>
    <mergeCell ref="A9:L9"/>
    <mergeCell ref="C17:C18"/>
    <mergeCell ref="A15:A16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2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SheetLayoutView="120" workbookViewId="0">
      <selection activeCell="A9" sqref="A9:F9"/>
    </sheetView>
  </sheetViews>
  <sheetFormatPr defaultColWidth="13.85546875" defaultRowHeight="15.75" x14ac:dyDescent="0.25"/>
  <cols>
    <col min="1" max="1" width="4.28515625" style="1" customWidth="1"/>
    <col min="2" max="2" width="81.140625" style="1" customWidth="1"/>
    <col min="3" max="3" width="14.5703125" style="1" customWidth="1"/>
    <col min="4" max="4" width="15.28515625" style="1" bestFit="1" customWidth="1"/>
    <col min="5" max="5" width="16.28515625" style="1" customWidth="1"/>
    <col min="6" max="6" width="15" style="1" customWidth="1"/>
    <col min="7" max="16384" width="13.85546875" style="1"/>
  </cols>
  <sheetData>
    <row r="1" spans="1:8" x14ac:dyDescent="0.25">
      <c r="E1" s="82" t="s">
        <v>84</v>
      </c>
      <c r="F1" s="83"/>
    </row>
    <row r="2" spans="1:8" x14ac:dyDescent="0.25">
      <c r="D2" s="1" t="s">
        <v>63</v>
      </c>
    </row>
    <row r="3" spans="1:8" x14ac:dyDescent="0.25">
      <c r="D3" s="116" t="s">
        <v>87</v>
      </c>
      <c r="E3" s="1" t="s">
        <v>88</v>
      </c>
    </row>
    <row r="4" spans="1:8" ht="14.25" customHeight="1" x14ac:dyDescent="0.25">
      <c r="A4" s="77" t="s">
        <v>27</v>
      </c>
      <c r="B4" s="77"/>
      <c r="C4" s="77"/>
      <c r="D4" s="77"/>
      <c r="E4" s="77"/>
      <c r="F4" s="77"/>
      <c r="G4" s="12"/>
      <c r="H4" s="12"/>
    </row>
    <row r="5" spans="1:8" x14ac:dyDescent="0.25">
      <c r="A5" s="77" t="s">
        <v>28</v>
      </c>
      <c r="B5" s="77"/>
      <c r="C5" s="77"/>
      <c r="D5" s="77"/>
      <c r="E5" s="77"/>
      <c r="F5" s="77"/>
      <c r="G5" s="12"/>
      <c r="H5" s="12"/>
    </row>
    <row r="6" spans="1:8" x14ac:dyDescent="0.25">
      <c r="A6" s="24"/>
      <c r="B6" s="24"/>
      <c r="C6" s="24"/>
      <c r="D6" s="24"/>
      <c r="E6" s="24"/>
      <c r="F6" s="24"/>
      <c r="G6" s="12"/>
      <c r="H6" s="12"/>
    </row>
    <row r="7" spans="1:8" x14ac:dyDescent="0.25">
      <c r="A7" s="78" t="s">
        <v>4</v>
      </c>
      <c r="B7" s="78"/>
      <c r="C7" s="78"/>
      <c r="D7" s="78"/>
      <c r="E7" s="78"/>
      <c r="F7" s="78"/>
      <c r="G7" s="4"/>
      <c r="H7" s="4"/>
    </row>
    <row r="8" spans="1:8" x14ac:dyDescent="0.25">
      <c r="A8" s="78" t="s">
        <v>15</v>
      </c>
      <c r="B8" s="78"/>
      <c r="C8" s="78"/>
      <c r="D8" s="78"/>
      <c r="E8" s="78"/>
      <c r="F8" s="78"/>
      <c r="G8" s="4"/>
      <c r="H8" s="4"/>
    </row>
    <row r="9" spans="1:8" x14ac:dyDescent="0.25">
      <c r="A9" s="78" t="s">
        <v>16</v>
      </c>
      <c r="B9" s="78"/>
      <c r="C9" s="78"/>
      <c r="D9" s="78"/>
      <c r="E9" s="78"/>
      <c r="F9" s="78"/>
      <c r="G9" s="4"/>
      <c r="H9" s="4"/>
    </row>
    <row r="10" spans="1:8" x14ac:dyDescent="0.25">
      <c r="A10" s="5"/>
      <c r="G10" s="4"/>
      <c r="H10" s="4"/>
    </row>
    <row r="11" spans="1:8" x14ac:dyDescent="0.25">
      <c r="A11" s="112" t="s">
        <v>1</v>
      </c>
      <c r="B11" s="112"/>
      <c r="C11" s="112"/>
      <c r="D11" s="112"/>
      <c r="E11" s="112"/>
      <c r="F11" s="112"/>
      <c r="G11" s="4"/>
      <c r="H11" s="4"/>
    </row>
    <row r="12" spans="1:8" ht="14.25" customHeight="1" x14ac:dyDescent="0.25">
      <c r="A12" s="113" t="s">
        <v>0</v>
      </c>
      <c r="B12" s="113" t="s">
        <v>17</v>
      </c>
      <c r="C12" s="102" t="s">
        <v>18</v>
      </c>
      <c r="D12" s="102"/>
      <c r="E12" s="102"/>
      <c r="F12" s="102"/>
    </row>
    <row r="13" spans="1:8" ht="15.75" customHeight="1" x14ac:dyDescent="0.25">
      <c r="A13" s="114"/>
      <c r="B13" s="114"/>
      <c r="C13" s="113" t="s">
        <v>13</v>
      </c>
      <c r="D13" s="102" t="s">
        <v>19</v>
      </c>
      <c r="E13" s="102"/>
      <c r="F13" s="102"/>
    </row>
    <row r="14" spans="1:8" ht="63" customHeight="1" x14ac:dyDescent="0.25">
      <c r="A14" s="115"/>
      <c r="B14" s="115"/>
      <c r="C14" s="115"/>
      <c r="D14" s="22" t="s">
        <v>66</v>
      </c>
      <c r="E14" s="22" t="s">
        <v>67</v>
      </c>
      <c r="F14" s="22" t="s">
        <v>68</v>
      </c>
      <c r="G14" s="8"/>
      <c r="H14" s="8"/>
    </row>
    <row r="15" spans="1:8" x14ac:dyDescent="0.25">
      <c r="A15" s="6">
        <v>1</v>
      </c>
      <c r="B15" s="6">
        <v>2</v>
      </c>
      <c r="C15" s="28">
        <v>3</v>
      </c>
      <c r="D15" s="28">
        <v>6</v>
      </c>
      <c r="E15" s="28">
        <v>7</v>
      </c>
      <c r="F15" s="28">
        <v>8</v>
      </c>
      <c r="G15" s="9"/>
      <c r="H15" s="9"/>
    </row>
    <row r="16" spans="1:8" ht="51.75" customHeight="1" x14ac:dyDescent="0.25">
      <c r="A16" s="7">
        <v>1</v>
      </c>
      <c r="B16" s="42" t="s">
        <v>73</v>
      </c>
      <c r="C16" s="49">
        <f>D16+E16+F16</f>
        <v>241782.62735999998</v>
      </c>
      <c r="D16" s="49">
        <f>D18+D21+D23+D25</f>
        <v>118668.14125999999</v>
      </c>
      <c r="E16" s="49">
        <f t="shared" ref="E16:F16" si="0">E18+E21+E23+E25</f>
        <v>120686.05862</v>
      </c>
      <c r="F16" s="49">
        <f t="shared" si="0"/>
        <v>2428.4274800000003</v>
      </c>
      <c r="G16" s="33"/>
      <c r="H16" s="9"/>
    </row>
    <row r="17" spans="1:8" x14ac:dyDescent="0.25">
      <c r="A17" s="7">
        <v>2</v>
      </c>
      <c r="B17" s="7" t="s">
        <v>20</v>
      </c>
      <c r="C17" s="111"/>
      <c r="D17" s="111"/>
      <c r="E17" s="111"/>
      <c r="F17" s="111"/>
      <c r="G17" s="8"/>
      <c r="H17" s="8"/>
    </row>
    <row r="18" spans="1:8" x14ac:dyDescent="0.25">
      <c r="A18" s="7">
        <v>3</v>
      </c>
      <c r="B18" s="16" t="s">
        <v>21</v>
      </c>
      <c r="C18" s="44">
        <f>D18+E18+F18</f>
        <v>6858.1904199999999</v>
      </c>
      <c r="D18" s="44">
        <f>D31+D42+D53+D64</f>
        <v>4892.3431799999998</v>
      </c>
      <c r="E18" s="44">
        <f>E31+E42+E53</f>
        <v>1062.14321</v>
      </c>
      <c r="F18" s="44">
        <f>F31+F42+F53</f>
        <v>903.70402999999999</v>
      </c>
      <c r="G18" s="8"/>
      <c r="H18" s="8"/>
    </row>
    <row r="19" spans="1:8" x14ac:dyDescent="0.25">
      <c r="A19" s="7">
        <v>4</v>
      </c>
      <c r="B19" s="7" t="s">
        <v>22</v>
      </c>
      <c r="C19" s="44">
        <f t="shared" ref="C19:C20" si="1">D19+E19+F19</f>
        <v>1531.1859999999999</v>
      </c>
      <c r="D19" s="44">
        <f t="shared" ref="D19:F19" si="2">D32+D43</f>
        <v>1531.1859999999999</v>
      </c>
      <c r="E19" s="44">
        <f>E32+E43</f>
        <v>0</v>
      </c>
      <c r="F19" s="44">
        <f t="shared" si="2"/>
        <v>0</v>
      </c>
      <c r="G19" s="10"/>
      <c r="H19" s="10"/>
    </row>
    <row r="20" spans="1:8" ht="31.5" x14ac:dyDescent="0.25">
      <c r="A20" s="7">
        <v>5</v>
      </c>
      <c r="B20" s="7" t="s">
        <v>23</v>
      </c>
      <c r="C20" s="44">
        <f t="shared" si="1"/>
        <v>0</v>
      </c>
      <c r="D20" s="44">
        <f t="shared" ref="D20:F20" si="3">D33+D44</f>
        <v>0</v>
      </c>
      <c r="E20" s="44">
        <f t="shared" si="3"/>
        <v>0</v>
      </c>
      <c r="F20" s="44">
        <f t="shared" si="3"/>
        <v>0</v>
      </c>
      <c r="G20" s="10"/>
      <c r="H20" s="10"/>
    </row>
    <row r="21" spans="1:8" x14ac:dyDescent="0.25">
      <c r="A21" s="7">
        <v>6</v>
      </c>
      <c r="B21" s="16" t="s">
        <v>24</v>
      </c>
      <c r="C21" s="44">
        <f t="shared" ref="C21:C29" si="4">D21+E21+F21</f>
        <v>184217.72481000001</v>
      </c>
      <c r="D21" s="44">
        <f>D34+D45+D56</f>
        <v>63902.057130000001</v>
      </c>
      <c r="E21" s="44">
        <f>E34+E45+E56</f>
        <v>119206.07824</v>
      </c>
      <c r="F21" s="44">
        <f>F56</f>
        <v>1109.58944</v>
      </c>
      <c r="G21" s="10"/>
      <c r="H21" s="10"/>
    </row>
    <row r="22" spans="1:8" x14ac:dyDescent="0.25">
      <c r="A22" s="7">
        <v>7</v>
      </c>
      <c r="B22" s="7" t="s">
        <v>22</v>
      </c>
      <c r="C22" s="44">
        <f t="shared" si="4"/>
        <v>8849.9844099999991</v>
      </c>
      <c r="D22" s="44">
        <f t="shared" ref="D22:F22" si="5">D35+D46</f>
        <v>8849.9844099999991</v>
      </c>
      <c r="E22" s="44">
        <f t="shared" si="5"/>
        <v>0</v>
      </c>
      <c r="F22" s="44">
        <f t="shared" si="5"/>
        <v>0</v>
      </c>
      <c r="G22" s="10"/>
      <c r="H22" s="10"/>
    </row>
    <row r="23" spans="1:8" x14ac:dyDescent="0.25">
      <c r="A23" s="7">
        <v>8</v>
      </c>
      <c r="B23" s="20" t="s">
        <v>43</v>
      </c>
      <c r="C23" s="44">
        <f t="shared" si="4"/>
        <v>49487.131079999992</v>
      </c>
      <c r="D23" s="44">
        <f t="shared" ref="D23:F23" si="6">D36+D47</f>
        <v>49487.131079999992</v>
      </c>
      <c r="E23" s="44">
        <f t="shared" si="6"/>
        <v>0</v>
      </c>
      <c r="F23" s="44">
        <f t="shared" si="6"/>
        <v>0</v>
      </c>
      <c r="G23" s="10"/>
      <c r="H23" s="10"/>
    </row>
    <row r="24" spans="1:8" x14ac:dyDescent="0.25">
      <c r="A24" s="7">
        <v>9</v>
      </c>
      <c r="B24" s="7" t="s">
        <v>22</v>
      </c>
      <c r="C24" s="44">
        <f t="shared" si="4"/>
        <v>0</v>
      </c>
      <c r="D24" s="44">
        <f t="shared" ref="D24:F24" si="7">D37+D48</f>
        <v>0</v>
      </c>
      <c r="E24" s="44">
        <f t="shared" si="7"/>
        <v>0</v>
      </c>
      <c r="F24" s="44">
        <f t="shared" si="7"/>
        <v>0</v>
      </c>
      <c r="G24" s="10"/>
      <c r="H24" s="10"/>
    </row>
    <row r="25" spans="1:8" x14ac:dyDescent="0.25">
      <c r="A25" s="13">
        <v>10</v>
      </c>
      <c r="B25" s="54" t="s">
        <v>64</v>
      </c>
      <c r="C25" s="55">
        <f t="shared" si="4"/>
        <v>1219.58105</v>
      </c>
      <c r="D25" s="55">
        <f>D58</f>
        <v>386.60987</v>
      </c>
      <c r="E25" s="55">
        <f>E58</f>
        <v>417.83717000000001</v>
      </c>
      <c r="F25" s="55">
        <f>F58</f>
        <v>415.13400999999999</v>
      </c>
      <c r="G25" s="10"/>
      <c r="H25" s="10"/>
    </row>
    <row r="26" spans="1:8" x14ac:dyDescent="0.25">
      <c r="A26" s="13">
        <v>11</v>
      </c>
      <c r="B26" s="13" t="s">
        <v>22</v>
      </c>
      <c r="C26" s="55"/>
      <c r="D26" s="55"/>
      <c r="E26" s="55"/>
      <c r="F26" s="55"/>
      <c r="G26" s="10"/>
      <c r="H26" s="10"/>
    </row>
    <row r="27" spans="1:8" x14ac:dyDescent="0.25">
      <c r="A27" s="7">
        <v>12</v>
      </c>
      <c r="B27" s="16" t="s">
        <v>26</v>
      </c>
      <c r="C27" s="44">
        <f t="shared" si="4"/>
        <v>0</v>
      </c>
      <c r="D27" s="44">
        <f>D38+D49</f>
        <v>0</v>
      </c>
      <c r="E27" s="44">
        <f t="shared" ref="E27:F27" si="8">E38+E49</f>
        <v>0</v>
      </c>
      <c r="F27" s="44">
        <f t="shared" si="8"/>
        <v>0</v>
      </c>
    </row>
    <row r="28" spans="1:8" x14ac:dyDescent="0.25">
      <c r="A28" s="7">
        <v>13</v>
      </c>
      <c r="B28" s="7" t="s">
        <v>22</v>
      </c>
      <c r="C28" s="44">
        <f t="shared" si="4"/>
        <v>0</v>
      </c>
      <c r="D28" s="44">
        <f>D39+D50</f>
        <v>0</v>
      </c>
      <c r="E28" s="44">
        <f t="shared" ref="E28:F28" si="9">E39+E50</f>
        <v>0</v>
      </c>
      <c r="F28" s="44">
        <f t="shared" si="9"/>
        <v>0</v>
      </c>
    </row>
    <row r="29" spans="1:8" ht="31.5" customHeight="1" x14ac:dyDescent="0.25">
      <c r="A29" s="7">
        <v>14</v>
      </c>
      <c r="B29" s="16" t="s">
        <v>29</v>
      </c>
      <c r="C29" s="49">
        <f t="shared" si="4"/>
        <v>530.54891999999995</v>
      </c>
      <c r="D29" s="49">
        <f>D31+D34+D36+D38</f>
        <v>530.54891999999995</v>
      </c>
      <c r="E29" s="49">
        <f t="shared" ref="E29:F29" si="10">E31+E34+E36+E38</f>
        <v>0</v>
      </c>
      <c r="F29" s="49">
        <f t="shared" si="10"/>
        <v>0</v>
      </c>
    </row>
    <row r="30" spans="1:8" x14ac:dyDescent="0.25">
      <c r="A30" s="7">
        <v>15</v>
      </c>
      <c r="B30" s="7" t="s">
        <v>20</v>
      </c>
      <c r="C30" s="111"/>
      <c r="D30" s="111"/>
      <c r="E30" s="111"/>
      <c r="F30" s="111"/>
    </row>
    <row r="31" spans="1:8" x14ac:dyDescent="0.25">
      <c r="A31" s="7">
        <v>16</v>
      </c>
      <c r="B31" s="16" t="s">
        <v>21</v>
      </c>
      <c r="C31" s="44">
        <f>D31+E31+F31</f>
        <v>530.54891999999995</v>
      </c>
      <c r="D31" s="44">
        <v>530.54891999999995</v>
      </c>
      <c r="E31" s="44">
        <v>0</v>
      </c>
      <c r="F31" s="44">
        <v>0</v>
      </c>
    </row>
    <row r="32" spans="1:8" x14ac:dyDescent="0.25">
      <c r="A32" s="7">
        <v>17</v>
      </c>
      <c r="B32" s="7" t="s">
        <v>22</v>
      </c>
      <c r="C32" s="44">
        <v>0</v>
      </c>
      <c r="D32" s="44">
        <v>0</v>
      </c>
      <c r="E32" s="44">
        <v>0</v>
      </c>
      <c r="F32" s="44">
        <v>0</v>
      </c>
    </row>
    <row r="33" spans="1:6" ht="31.5" x14ac:dyDescent="0.25">
      <c r="A33" s="7">
        <v>18</v>
      </c>
      <c r="B33" s="7" t="s">
        <v>23</v>
      </c>
      <c r="C33" s="44">
        <v>0</v>
      </c>
      <c r="D33" s="44">
        <v>0</v>
      </c>
      <c r="E33" s="44">
        <v>0</v>
      </c>
      <c r="F33" s="44">
        <v>0</v>
      </c>
    </row>
    <row r="34" spans="1:6" x14ac:dyDescent="0.25">
      <c r="A34" s="7">
        <v>19</v>
      </c>
      <c r="B34" s="16" t="s">
        <v>24</v>
      </c>
      <c r="C34" s="44">
        <f>D34+E34+F34</f>
        <v>0</v>
      </c>
      <c r="D34" s="44">
        <v>0</v>
      </c>
      <c r="E34" s="44">
        <v>0</v>
      </c>
      <c r="F34" s="44">
        <v>0</v>
      </c>
    </row>
    <row r="35" spans="1:6" x14ac:dyDescent="0.25">
      <c r="A35" s="7">
        <v>20</v>
      </c>
      <c r="B35" s="7" t="s">
        <v>22</v>
      </c>
      <c r="C35" s="44">
        <v>0</v>
      </c>
      <c r="D35" s="44">
        <v>0</v>
      </c>
      <c r="E35" s="44">
        <v>0</v>
      </c>
      <c r="F35" s="44">
        <v>0</v>
      </c>
    </row>
    <row r="36" spans="1:6" x14ac:dyDescent="0.25">
      <c r="A36" s="7">
        <v>20</v>
      </c>
      <c r="B36" s="16" t="s">
        <v>25</v>
      </c>
      <c r="C36" s="44">
        <v>0</v>
      </c>
      <c r="D36" s="44">
        <v>0</v>
      </c>
      <c r="E36" s="44">
        <v>0</v>
      </c>
      <c r="F36" s="44">
        <v>0</v>
      </c>
    </row>
    <row r="37" spans="1:6" x14ac:dyDescent="0.25">
      <c r="A37" s="7">
        <v>21</v>
      </c>
      <c r="B37" s="7" t="s">
        <v>22</v>
      </c>
      <c r="C37" s="44">
        <v>0</v>
      </c>
      <c r="D37" s="44">
        <v>0</v>
      </c>
      <c r="E37" s="44">
        <v>0</v>
      </c>
      <c r="F37" s="44">
        <v>0</v>
      </c>
    </row>
    <row r="38" spans="1:6" x14ac:dyDescent="0.25">
      <c r="A38" s="7">
        <v>22</v>
      </c>
      <c r="B38" s="16" t="s">
        <v>26</v>
      </c>
      <c r="C38" s="44">
        <v>0</v>
      </c>
      <c r="D38" s="44">
        <v>0</v>
      </c>
      <c r="E38" s="44">
        <v>0</v>
      </c>
      <c r="F38" s="44">
        <v>0</v>
      </c>
    </row>
    <row r="39" spans="1:6" x14ac:dyDescent="0.25">
      <c r="A39" s="7">
        <v>23</v>
      </c>
      <c r="B39" s="7" t="s">
        <v>22</v>
      </c>
      <c r="C39" s="44">
        <v>0</v>
      </c>
      <c r="D39" s="44">
        <v>0</v>
      </c>
      <c r="E39" s="44">
        <v>0</v>
      </c>
      <c r="F39" s="44">
        <v>0</v>
      </c>
    </row>
    <row r="40" spans="1:6" ht="35.25" customHeight="1" x14ac:dyDescent="0.25">
      <c r="A40" s="7">
        <v>24</v>
      </c>
      <c r="B40" s="16" t="s">
        <v>30</v>
      </c>
      <c r="C40" s="50">
        <f>C42+C45+C47+C49</f>
        <v>233038.46971999999</v>
      </c>
      <c r="D40" s="50">
        <f t="shared" ref="D40:F40" si="11">D42+D45+D47</f>
        <v>114469.47378</v>
      </c>
      <c r="E40" s="50">
        <f>E42+E45+E47</f>
        <v>118423.01756000001</v>
      </c>
      <c r="F40" s="50">
        <f t="shared" si="11"/>
        <v>145.97837999999999</v>
      </c>
    </row>
    <row r="41" spans="1:6" x14ac:dyDescent="0.25">
      <c r="A41" s="7">
        <v>25</v>
      </c>
      <c r="B41" s="7" t="s">
        <v>20</v>
      </c>
      <c r="C41" s="44"/>
      <c r="D41" s="44"/>
      <c r="E41" s="44"/>
      <c r="F41" s="44"/>
    </row>
    <row r="42" spans="1:6" x14ac:dyDescent="0.25">
      <c r="A42" s="7">
        <v>26</v>
      </c>
      <c r="B42" s="16" t="s">
        <v>21</v>
      </c>
      <c r="C42" s="44">
        <f t="shared" ref="C42:C49" si="12">D42+E42+F42</f>
        <v>2354.4645499999997</v>
      </c>
      <c r="D42" s="44">
        <f>746.93025+1157.13836</f>
        <v>1904.0686099999998</v>
      </c>
      <c r="E42" s="44">
        <v>304.41755999999998</v>
      </c>
      <c r="F42" s="44">
        <v>145.97837999999999</v>
      </c>
    </row>
    <row r="43" spans="1:6" x14ac:dyDescent="0.25">
      <c r="A43" s="7">
        <v>27</v>
      </c>
      <c r="B43" s="7" t="s">
        <v>22</v>
      </c>
      <c r="C43" s="44">
        <f t="shared" si="12"/>
        <v>1531.1859999999999</v>
      </c>
      <c r="D43" s="44">
        <f>1531.186</f>
        <v>1531.1859999999999</v>
      </c>
      <c r="E43" s="44">
        <v>0</v>
      </c>
      <c r="F43" s="44">
        <v>0</v>
      </c>
    </row>
    <row r="44" spans="1:6" ht="31.5" x14ac:dyDescent="0.25">
      <c r="A44" s="7">
        <v>28</v>
      </c>
      <c r="B44" s="7" t="s">
        <v>23</v>
      </c>
      <c r="C44" s="44">
        <f t="shared" si="12"/>
        <v>0</v>
      </c>
      <c r="D44" s="44">
        <v>0</v>
      </c>
      <c r="E44" s="44">
        <v>0</v>
      </c>
      <c r="F44" s="44">
        <v>0</v>
      </c>
    </row>
    <row r="45" spans="1:6" x14ac:dyDescent="0.25">
      <c r="A45" s="7">
        <v>29</v>
      </c>
      <c r="B45" s="16" t="s">
        <v>24</v>
      </c>
      <c r="C45" s="53">
        <f>D45+E45</f>
        <v>181196.87409</v>
      </c>
      <c r="D45" s="53">
        <f>63683.35476-605.08067</f>
        <v>63078.274089999999</v>
      </c>
      <c r="E45" s="73">
        <v>118118.6</v>
      </c>
      <c r="F45" s="53">
        <v>0</v>
      </c>
    </row>
    <row r="46" spans="1:6" x14ac:dyDescent="0.25">
      <c r="A46" s="7">
        <v>30</v>
      </c>
      <c r="B46" s="7" t="s">
        <v>22</v>
      </c>
      <c r="C46" s="44">
        <f t="shared" si="12"/>
        <v>8849.9844099999991</v>
      </c>
      <c r="D46" s="44">
        <f>8849.98441</f>
        <v>8849.9844099999991</v>
      </c>
      <c r="E46" s="44">
        <v>0</v>
      </c>
      <c r="F46" s="44">
        <v>0</v>
      </c>
    </row>
    <row r="47" spans="1:6" x14ac:dyDescent="0.25">
      <c r="A47" s="7">
        <v>31</v>
      </c>
      <c r="B47" s="20" t="s">
        <v>43</v>
      </c>
      <c r="C47" s="53">
        <f>D47+E47</f>
        <v>49487.131079999992</v>
      </c>
      <c r="D47" s="53">
        <f>66129.49289-1642.36181-15000</f>
        <v>49487.131079999992</v>
      </c>
      <c r="E47" s="53">
        <v>0</v>
      </c>
      <c r="F47" s="53">
        <v>0</v>
      </c>
    </row>
    <row r="48" spans="1:6" x14ac:dyDescent="0.25">
      <c r="A48" s="7">
        <v>32</v>
      </c>
      <c r="B48" s="7" t="s">
        <v>22</v>
      </c>
      <c r="C48" s="44">
        <f t="shared" si="12"/>
        <v>0</v>
      </c>
      <c r="D48" s="44">
        <v>0</v>
      </c>
      <c r="E48" s="44">
        <v>0</v>
      </c>
      <c r="F48" s="44">
        <v>0</v>
      </c>
    </row>
    <row r="49" spans="1:6" x14ac:dyDescent="0.25">
      <c r="A49" s="7">
        <v>33</v>
      </c>
      <c r="B49" s="16" t="s">
        <v>26</v>
      </c>
      <c r="C49" s="44">
        <f t="shared" si="12"/>
        <v>0</v>
      </c>
      <c r="D49" s="44">
        <v>0</v>
      </c>
      <c r="E49" s="44">
        <v>0</v>
      </c>
      <c r="F49" s="44"/>
    </row>
    <row r="50" spans="1:6" x14ac:dyDescent="0.25">
      <c r="A50" s="7">
        <v>34</v>
      </c>
      <c r="B50" s="7" t="s">
        <v>22</v>
      </c>
      <c r="C50" s="44">
        <f>D50+E50+F50</f>
        <v>0</v>
      </c>
      <c r="D50" s="44">
        <v>0</v>
      </c>
      <c r="E50" s="44">
        <v>0</v>
      </c>
      <c r="F50" s="44">
        <v>0</v>
      </c>
    </row>
    <row r="51" spans="1:6" ht="31.5" x14ac:dyDescent="0.25">
      <c r="A51" s="13">
        <v>35</v>
      </c>
      <c r="B51" s="29" t="s">
        <v>50</v>
      </c>
      <c r="C51" s="49">
        <f>D51+E51+F51</f>
        <v>6513.6087200000002</v>
      </c>
      <c r="D51" s="49">
        <f>D53+D56+D58</f>
        <v>1968.1185600000001</v>
      </c>
      <c r="E51" s="49">
        <f>E58+E56+E53</f>
        <v>2263.04106</v>
      </c>
      <c r="F51" s="49">
        <f>F58+F56+F53</f>
        <v>2282.4490999999998</v>
      </c>
    </row>
    <row r="52" spans="1:6" x14ac:dyDescent="0.25">
      <c r="A52" s="13">
        <v>36</v>
      </c>
      <c r="B52" s="13" t="s">
        <v>20</v>
      </c>
      <c r="C52" s="51"/>
      <c r="D52" s="51"/>
      <c r="E52" s="51"/>
      <c r="F52" s="51"/>
    </row>
    <row r="53" spans="1:6" x14ac:dyDescent="0.25">
      <c r="A53" s="13">
        <v>37</v>
      </c>
      <c r="B53" s="29" t="s">
        <v>21</v>
      </c>
      <c r="C53" s="44">
        <f>D53+E53+F53</f>
        <v>2273.17695</v>
      </c>
      <c r="D53" s="44">
        <v>757.72564999999997</v>
      </c>
      <c r="E53" s="44">
        <v>757.72564999999997</v>
      </c>
      <c r="F53" s="44">
        <v>757.72564999999997</v>
      </c>
    </row>
    <row r="54" spans="1:6" x14ac:dyDescent="0.25">
      <c r="A54" s="13">
        <v>38</v>
      </c>
      <c r="B54" s="13" t="s">
        <v>22</v>
      </c>
      <c r="C54" s="44">
        <f t="shared" ref="C54:C57" si="13">D54+E54+F54</f>
        <v>0</v>
      </c>
      <c r="D54" s="44">
        <v>0</v>
      </c>
      <c r="E54" s="44">
        <v>0</v>
      </c>
      <c r="F54" s="44">
        <v>0</v>
      </c>
    </row>
    <row r="55" spans="1:6" ht="31.5" x14ac:dyDescent="0.25">
      <c r="A55" s="13">
        <v>39</v>
      </c>
      <c r="B55" s="13" t="s">
        <v>23</v>
      </c>
      <c r="C55" s="44">
        <f t="shared" si="13"/>
        <v>0</v>
      </c>
      <c r="D55" s="44">
        <v>0</v>
      </c>
      <c r="E55" s="44">
        <v>0</v>
      </c>
      <c r="F55" s="44">
        <v>0</v>
      </c>
    </row>
    <row r="56" spans="1:6" x14ac:dyDescent="0.25">
      <c r="A56" s="13">
        <v>40</v>
      </c>
      <c r="B56" s="29" t="s">
        <v>24</v>
      </c>
      <c r="C56" s="44">
        <f t="shared" si="13"/>
        <v>3020.8507199999999</v>
      </c>
      <c r="D56" s="44">
        <v>823.78304000000003</v>
      </c>
      <c r="E56" s="44">
        <v>1087.4782399999999</v>
      </c>
      <c r="F56" s="44">
        <v>1109.58944</v>
      </c>
    </row>
    <row r="57" spans="1:6" x14ac:dyDescent="0.25">
      <c r="A57" s="13">
        <v>41</v>
      </c>
      <c r="B57" s="13" t="s">
        <v>22</v>
      </c>
      <c r="C57" s="44">
        <f t="shared" si="13"/>
        <v>0</v>
      </c>
      <c r="D57" s="44">
        <v>0</v>
      </c>
      <c r="E57" s="44">
        <v>0</v>
      </c>
      <c r="F57" s="44">
        <v>0</v>
      </c>
    </row>
    <row r="58" spans="1:6" x14ac:dyDescent="0.25">
      <c r="A58" s="13">
        <v>42</v>
      </c>
      <c r="B58" s="29" t="s">
        <v>25</v>
      </c>
      <c r="C58" s="44">
        <f>D58+E58+F58</f>
        <v>1219.58105</v>
      </c>
      <c r="D58" s="64">
        <v>386.60987</v>
      </c>
      <c r="E58" s="64">
        <v>417.83717000000001</v>
      </c>
      <c r="F58" s="64">
        <v>415.13400999999999</v>
      </c>
    </row>
    <row r="59" spans="1:6" x14ac:dyDescent="0.25">
      <c r="A59" s="13">
        <v>43</v>
      </c>
      <c r="B59" s="13" t="s">
        <v>22</v>
      </c>
      <c r="C59" s="44">
        <f t="shared" ref="C59:C60" si="14">D59+E59+F59</f>
        <v>0</v>
      </c>
      <c r="D59" s="44">
        <v>0</v>
      </c>
      <c r="E59" s="44">
        <v>0</v>
      </c>
      <c r="F59" s="44">
        <v>0</v>
      </c>
    </row>
    <row r="60" spans="1:6" x14ac:dyDescent="0.25">
      <c r="A60" s="13">
        <v>44</v>
      </c>
      <c r="B60" s="29" t="s">
        <v>26</v>
      </c>
      <c r="C60" s="44">
        <f t="shared" si="14"/>
        <v>0</v>
      </c>
      <c r="D60" s="44">
        <v>0</v>
      </c>
      <c r="E60" s="44">
        <v>0</v>
      </c>
      <c r="F60" s="44">
        <v>0</v>
      </c>
    </row>
    <row r="61" spans="1:6" x14ac:dyDescent="0.25">
      <c r="A61" s="13">
        <v>45</v>
      </c>
      <c r="B61" s="13" t="s">
        <v>22</v>
      </c>
      <c r="C61" s="44">
        <f>D61+E61+F61</f>
        <v>0</v>
      </c>
      <c r="D61" s="44">
        <v>0</v>
      </c>
      <c r="E61" s="44">
        <v>0</v>
      </c>
      <c r="F61" s="44">
        <v>0</v>
      </c>
    </row>
    <row r="62" spans="1:6" x14ac:dyDescent="0.25">
      <c r="A62" s="60">
        <v>46</v>
      </c>
      <c r="B62" s="41" t="s">
        <v>72</v>
      </c>
      <c r="C62" s="62">
        <f>D62+E62+F62</f>
        <v>1700</v>
      </c>
      <c r="D62" s="62">
        <f>D64</f>
        <v>1700</v>
      </c>
      <c r="E62" s="62">
        <f>E64</f>
        <v>0</v>
      </c>
      <c r="F62" s="62">
        <f>F64</f>
        <v>0</v>
      </c>
    </row>
    <row r="63" spans="1:6" x14ac:dyDescent="0.25">
      <c r="A63" s="60">
        <v>47</v>
      </c>
      <c r="B63" s="13" t="s">
        <v>20</v>
      </c>
      <c r="C63" s="60"/>
      <c r="D63" s="60"/>
      <c r="E63" s="60"/>
      <c r="F63" s="60"/>
    </row>
    <row r="64" spans="1:6" x14ac:dyDescent="0.25">
      <c r="A64" s="60">
        <v>48</v>
      </c>
      <c r="B64" s="56" t="s">
        <v>21</v>
      </c>
      <c r="C64" s="61">
        <v>1700</v>
      </c>
      <c r="D64" s="61">
        <v>1700</v>
      </c>
      <c r="E64" s="61">
        <v>0</v>
      </c>
      <c r="F64" s="61">
        <v>0</v>
      </c>
    </row>
    <row r="65" spans="1:6" x14ac:dyDescent="0.25">
      <c r="A65" s="60">
        <v>49</v>
      </c>
      <c r="B65" s="13" t="s">
        <v>22</v>
      </c>
      <c r="C65" s="61">
        <v>0</v>
      </c>
      <c r="D65" s="61">
        <v>0</v>
      </c>
      <c r="E65" s="61">
        <v>0</v>
      </c>
      <c r="F65" s="61">
        <v>0</v>
      </c>
    </row>
    <row r="66" spans="1:6" ht="31.5" x14ac:dyDescent="0.25">
      <c r="A66" s="60">
        <v>50</v>
      </c>
      <c r="B66" s="13" t="s">
        <v>23</v>
      </c>
      <c r="C66" s="61">
        <v>0</v>
      </c>
      <c r="D66" s="61">
        <v>0</v>
      </c>
      <c r="E66" s="61">
        <v>0</v>
      </c>
      <c r="F66" s="61">
        <v>0</v>
      </c>
    </row>
    <row r="67" spans="1:6" x14ac:dyDescent="0.25">
      <c r="A67" s="60">
        <v>51</v>
      </c>
      <c r="B67" s="56" t="s">
        <v>24</v>
      </c>
      <c r="C67" s="61">
        <v>0</v>
      </c>
      <c r="D67" s="61">
        <v>0</v>
      </c>
      <c r="E67" s="61">
        <v>0</v>
      </c>
      <c r="F67" s="61">
        <v>0</v>
      </c>
    </row>
    <row r="68" spans="1:6" x14ac:dyDescent="0.25">
      <c r="A68" s="60">
        <v>52</v>
      </c>
      <c r="B68" s="13" t="s">
        <v>22</v>
      </c>
      <c r="C68" s="61">
        <v>0</v>
      </c>
      <c r="D68" s="61">
        <v>0</v>
      </c>
      <c r="E68" s="61">
        <v>0</v>
      </c>
      <c r="F68" s="61">
        <v>0</v>
      </c>
    </row>
    <row r="69" spans="1:6" x14ac:dyDescent="0.25">
      <c r="A69" s="60">
        <v>53</v>
      </c>
      <c r="B69" s="56" t="s">
        <v>25</v>
      </c>
      <c r="C69" s="61">
        <v>0</v>
      </c>
      <c r="D69" s="61">
        <v>0</v>
      </c>
      <c r="E69" s="61">
        <v>0</v>
      </c>
      <c r="F69" s="61">
        <v>0</v>
      </c>
    </row>
    <row r="70" spans="1:6" x14ac:dyDescent="0.25">
      <c r="A70" s="60">
        <v>54</v>
      </c>
      <c r="B70" s="13" t="s">
        <v>22</v>
      </c>
      <c r="C70" s="61">
        <v>0</v>
      </c>
      <c r="D70" s="61">
        <v>0</v>
      </c>
      <c r="E70" s="61">
        <v>0</v>
      </c>
      <c r="F70" s="61">
        <v>0</v>
      </c>
    </row>
    <row r="71" spans="1:6" x14ac:dyDescent="0.25">
      <c r="A71" s="60">
        <v>55</v>
      </c>
      <c r="B71" s="56" t="s">
        <v>26</v>
      </c>
      <c r="C71" s="61">
        <v>0</v>
      </c>
      <c r="D71" s="61">
        <v>0</v>
      </c>
      <c r="E71" s="61">
        <v>0</v>
      </c>
      <c r="F71" s="61">
        <v>0</v>
      </c>
    </row>
    <row r="72" spans="1:6" x14ac:dyDescent="0.25">
      <c r="A72" s="60">
        <v>56</v>
      </c>
      <c r="B72" s="13" t="s">
        <v>22</v>
      </c>
      <c r="C72" s="61">
        <v>0</v>
      </c>
      <c r="D72" s="61">
        <v>0</v>
      </c>
      <c r="E72" s="61">
        <v>0</v>
      </c>
      <c r="F72" s="61">
        <v>0</v>
      </c>
    </row>
    <row r="73" spans="1:6" x14ac:dyDescent="0.25">
      <c r="A73" s="60"/>
      <c r="B73" s="60"/>
      <c r="C73" s="60"/>
      <c r="D73" s="60"/>
      <c r="E73" s="60"/>
      <c r="F73" s="60"/>
    </row>
  </sheetData>
  <mergeCells count="14">
    <mergeCell ref="E1:F1"/>
    <mergeCell ref="A4:F4"/>
    <mergeCell ref="A5:F5"/>
    <mergeCell ref="C17:F17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1</vt:lpstr>
      <vt:lpstr>Прил. 2</vt:lpstr>
      <vt:lpstr>'Прил. 2'!Заголовки_для_печати</vt:lpstr>
      <vt:lpstr>'Прил. 1'!Область_печати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2022-01-10T07:59:26Z</cp:lastPrinted>
  <dcterms:created xsi:type="dcterms:W3CDTF">2015-12-01T03:34:08Z</dcterms:created>
  <dcterms:modified xsi:type="dcterms:W3CDTF">2022-01-10T08:25:13Z</dcterms:modified>
</cp:coreProperties>
</file>